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50"/>
  </bookViews>
  <sheets>
    <sheet name="Plan1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B58" i="1" l="1"/>
  <c r="B53" i="1" s="1"/>
  <c r="B52" i="1"/>
  <c r="B31" i="1"/>
  <c r="B30" i="1"/>
  <c r="B29" i="1"/>
  <c r="B28" i="1"/>
  <c r="B36" i="1" s="1"/>
</calcChain>
</file>

<file path=xl/sharedStrings.xml><?xml version="1.0" encoding="utf-8"?>
<sst xmlns="http://schemas.openxmlformats.org/spreadsheetml/2006/main" count="50" uniqueCount="43">
  <si>
    <t>FUNDO MUNICIPAL DE ASSISTÊNCIA SOCIAL</t>
  </si>
  <si>
    <t>Município de Santo Antônio de Pádua</t>
  </si>
  <si>
    <t>SECRETARIA MUNICIPAL DE ASSISTÊNCIA SOCIAL</t>
  </si>
  <si>
    <t>NOTA EXPLICATIVA</t>
  </si>
  <si>
    <t>Devido ao sistema do Compras.gov não aceitar lances em percentual e consequentemente não aceita o percentual negativo, conforme disposto no termo de referência.</t>
  </si>
  <si>
    <t>Desta maneira, trazemos aqui nesta nota explicativa as regras e fórmulas para a execução dos lances no sistema compras.gov.</t>
  </si>
  <si>
    <t>QUADRO DISPOSTO NO TERMO DE REFERÊNCIA E PROPOSTA</t>
  </si>
  <si>
    <t>ITEM</t>
  </si>
  <si>
    <t>ESPECIFICAÇÕES</t>
  </si>
  <si>
    <t>QUANT. ESTIMADA</t>
  </si>
  <si>
    <t>VALOR UNITÁRIO MENSAL ESTIMADO (VALOR DO CARTÃO ALIMENTAÇÃO)</t>
  </si>
  <si>
    <r>
      <t xml:space="preserve">MÉDIA </t>
    </r>
    <r>
      <rPr>
        <b/>
        <sz val="12"/>
        <color theme="1"/>
        <rFont val="Times New Roman"/>
        <family val="1"/>
      </rPr>
      <t>DA TAXA DE ADMINISTRAÇÃO</t>
    </r>
  </si>
  <si>
    <t>VALOR MENSAL ESTIMADO</t>
  </si>
  <si>
    <t>PERÍODO DE 12 MESES</t>
  </si>
  <si>
    <t>VALOR TOTAL ESTIMADO SEM TAXA DE ADMINISTRAÇÃO (12 meses)</t>
  </si>
  <si>
    <t>VALOR ESTIMADO DA TAXA DE ADMINISTRAÇÃO (12 meses)</t>
  </si>
  <si>
    <t>VALOR TOTAL ESTIMADO COM TAXA DE ADMINISTRAÇÃO (12 meses)</t>
  </si>
  <si>
    <t>CARTÃO TECNOLOGIA DE TARJA E/OU CHIP (CARTÃO ALIMENTAÇÃO) DO PROGRAMA CARTÃO RENDA MELHOR</t>
  </si>
  <si>
    <t>TAXA DE ADMINISTRAÇÃO PROPOSTA</t>
  </si>
  <si>
    <t>VALOR MENSAL TOTAL OFERTADO</t>
  </si>
  <si>
    <t>VALOR GLOBAL (12 MESES) OFERTADO</t>
  </si>
  <si>
    <t xml:space="preserve">Assim identificamos as colunas e apresentamos a fórmula para apresentação dos lances. </t>
  </si>
  <si>
    <t>X é igual ao valor total para 12 meses com a taxa de administração.</t>
  </si>
  <si>
    <t>Y é igual ao valor total para 12 meses sem a taxa de administração.</t>
  </si>
  <si>
    <t>Z é igual ao valor da taxa de administração apurada inicialmente.</t>
  </si>
  <si>
    <t>T é igual ao percentual da taxa de administração.</t>
  </si>
  <si>
    <t>Desta maneita temos:</t>
  </si>
  <si>
    <t xml:space="preserve">X = </t>
  </si>
  <si>
    <t>Y =</t>
  </si>
  <si>
    <t>Z =</t>
  </si>
  <si>
    <t xml:space="preserve">T = </t>
  </si>
  <si>
    <t>Assim temos a taxa atual.</t>
  </si>
  <si>
    <t>T = (X-Y)/Y</t>
  </si>
  <si>
    <t xml:space="preserve">T =  </t>
  </si>
  <si>
    <t>Para identificar a taxa de administração após a fase de lances, usaremos a fórmula abaixo:</t>
  </si>
  <si>
    <t>X é igual ao valor ofertado em lance ou após a negociação.</t>
  </si>
  <si>
    <t>Y é igual ao valor total para 12 meses que o municipio irá aportar no cartão.</t>
  </si>
  <si>
    <t>Z é igual ao valor da taxa de administração apurada após lances ou negociação.</t>
  </si>
  <si>
    <t>T é igual ao percentual da taxa de administração após lances ou negociação.</t>
  </si>
  <si>
    <t xml:space="preserve">Assim trazemos a fórmula que poderá ser usada pelos proponentes para melhor identificação dos percentuais por ela ofertado. </t>
  </si>
  <si>
    <t>A célula referente ao valor X ficará aberto para devido cálculo dos proponentes.</t>
  </si>
  <si>
    <t>Os lances serão ofertados de forma monetária, ou seja, em reais, com o valor inicial de R$ 1.200.000,00, de forma decrescente.</t>
  </si>
  <si>
    <t>A taxa de administração inciará negativa em 4,87%, conforme previsto em edital, desta maneira, os lances sendo de forma monetária, a taxa será menor a cada lance ofertado.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</si>
</sst>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\ #,##0.00;[Red]\-&quot;R$&quot;\ #,##0.00"/>
    <numFmt numFmtId="164" formatCode="&quot;R$&quot;\ #,##0.0000"/>
    <numFmt numFmtId="165" formatCode="&quot;R$&quot;\ #,##0.00"/>
    <numFmt numFmtId="166" formatCode="0.0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0" xfId="0" applyNumberFormat="1" applyProtection="1"/>
    <xf numFmtId="0" fontId="0" fillId="0" borderId="0" xfId="0" applyNumberFormat="1" applyProtection="1"/>
    <xf numFmtId="165" fontId="0" fillId="0" borderId="0" xfId="0" applyNumberFormat="1" applyProtection="1"/>
    <xf numFmtId="164" fontId="6" fillId="0" borderId="0" xfId="0" applyNumberFormat="1" applyFont="1" applyProtection="1"/>
    <xf numFmtId="0" fontId="6" fillId="0" borderId="0" xfId="0" applyNumberFormat="1" applyFont="1" applyProtection="1"/>
    <xf numFmtId="165" fontId="6" fillId="0" borderId="0" xfId="0" applyNumberFormat="1" applyFont="1" applyProtection="1"/>
    <xf numFmtId="0" fontId="6" fillId="0" borderId="4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justify" vertical="center" wrapText="1"/>
    </xf>
    <xf numFmtId="8" fontId="6" fillId="3" borderId="5" xfId="0" applyNumberFormat="1" applyFont="1" applyFill="1" applyBorder="1" applyAlignment="1" applyProtection="1">
      <alignment horizontal="center" vertical="center" wrapText="1"/>
    </xf>
    <xf numFmtId="10" fontId="6" fillId="3" borderId="5" xfId="0" applyNumberFormat="1" applyFont="1" applyFill="1" applyBorder="1" applyAlignment="1" applyProtection="1">
      <alignment horizontal="center" vertical="center" wrapText="1"/>
    </xf>
    <xf numFmtId="8" fontId="6" fillId="0" borderId="5" xfId="0" applyNumberFormat="1" applyFont="1" applyBorder="1" applyAlignment="1" applyProtection="1">
      <alignment horizontal="center" vertical="center"/>
    </xf>
    <xf numFmtId="8" fontId="6" fillId="0" borderId="5" xfId="0" applyNumberFormat="1" applyFont="1" applyBorder="1" applyAlignment="1" applyProtection="1">
      <alignment horizontal="right" vertical="center"/>
    </xf>
    <xf numFmtId="0" fontId="7" fillId="0" borderId="6" xfId="0" applyFont="1" applyBorder="1" applyAlignment="1" applyProtection="1">
      <alignment vertical="center"/>
    </xf>
    <xf numFmtId="0" fontId="7" fillId="0" borderId="7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6" fillId="0" borderId="8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vertical="center"/>
    </xf>
    <xf numFmtId="164" fontId="7" fillId="0" borderId="0" xfId="0" applyNumberFormat="1" applyFont="1" applyProtection="1"/>
    <xf numFmtId="8" fontId="6" fillId="0" borderId="0" xfId="0" applyNumberFormat="1" applyFont="1" applyProtection="1"/>
    <xf numFmtId="10" fontId="6" fillId="0" borderId="0" xfId="0" applyNumberFormat="1" applyFont="1" applyProtection="1"/>
    <xf numFmtId="10" fontId="6" fillId="0" borderId="0" xfId="1" applyNumberFormat="1" applyFont="1" applyProtection="1"/>
    <xf numFmtId="8" fontId="6" fillId="4" borderId="0" xfId="0" applyNumberFormat="1" applyFont="1" applyFill="1" applyProtection="1"/>
    <xf numFmtId="166" fontId="6" fillId="0" borderId="0" xfId="0" applyNumberFormat="1" applyFont="1" applyProtection="1"/>
    <xf numFmtId="166" fontId="6" fillId="4" borderId="0" xfId="1" applyNumberFormat="1" applyFont="1" applyFill="1" applyProtection="1"/>
    <xf numFmtId="164" fontId="6" fillId="0" borderId="0" xfId="0" applyNumberFormat="1" applyFont="1"/>
    <xf numFmtId="0" fontId="6" fillId="0" borderId="0" xfId="0" applyNumberFormat="1" applyFont="1"/>
    <xf numFmtId="165" fontId="6" fillId="0" borderId="0" xfId="0" applyNumberFormat="1" applyFont="1"/>
    <xf numFmtId="164" fontId="0" fillId="0" borderId="0" xfId="0" applyNumberFormat="1"/>
    <xf numFmtId="0" fontId="0" fillId="0" borderId="0" xfId="0" applyNumberFormat="1"/>
    <xf numFmtId="165" fontId="0" fillId="0" borderId="0" xfId="0" applyNumberFormat="1"/>
    <xf numFmtId="164" fontId="6" fillId="0" borderId="0" xfId="0" applyNumberFormat="1" applyFont="1" applyAlignment="1" applyProtection="1">
      <alignment horizontal="justify" vertical="justify"/>
    </xf>
    <xf numFmtId="164" fontId="7" fillId="0" borderId="1" xfId="0" applyNumberFormat="1" applyFont="1" applyBorder="1" applyAlignment="1" applyProtection="1">
      <alignment horizontal="center" vertical="center"/>
    </xf>
    <xf numFmtId="164" fontId="6" fillId="0" borderId="2" xfId="0" applyNumberFormat="1" applyFont="1" applyBorder="1" applyAlignment="1" applyProtection="1">
      <alignment horizontal="center" vertical="center"/>
    </xf>
    <xf numFmtId="164" fontId="6" fillId="0" borderId="3" xfId="0" applyNumberFormat="1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</xf>
    <xf numFmtId="164" fontId="4" fillId="0" borderId="0" xfId="0" applyNumberFormat="1" applyFont="1" applyAlignment="1" applyProtection="1">
      <alignment horizontal="center"/>
    </xf>
    <xf numFmtId="164" fontId="5" fillId="0" borderId="0" xfId="0" applyNumberFormat="1" applyFont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104775</xdr:rowOff>
    </xdr:from>
    <xdr:to>
      <xdr:col>0</xdr:col>
      <xdr:colOff>542925</xdr:colOff>
      <xdr:row>2</xdr:row>
      <xdr:rowOff>47625</xdr:rowOff>
    </xdr:to>
    <xdr:pic>
      <xdr:nvPicPr>
        <xdr:cNvPr id="2" name="Picture 3" descr="Brasao com 9 distritos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04775"/>
          <a:ext cx="3905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topLeftCell="A34" workbookViewId="0">
      <selection activeCell="B50" sqref="B50"/>
    </sheetView>
  </sheetViews>
  <sheetFormatPr defaultRowHeight="15" x14ac:dyDescent="0.25"/>
  <cols>
    <col min="1" max="1" width="8.5703125" style="32" customWidth="1"/>
    <col min="2" max="2" width="17.140625" style="33" customWidth="1"/>
    <col min="3" max="3" width="9.85546875" style="34" customWidth="1"/>
    <col min="4" max="4" width="14.85546875" style="34" customWidth="1"/>
    <col min="5" max="5" width="14.42578125" style="34" customWidth="1"/>
    <col min="6" max="6" width="14.7109375" style="34" customWidth="1"/>
    <col min="7" max="7" width="14.42578125" style="34" bestFit="1" customWidth="1"/>
    <col min="8" max="8" width="16.140625" style="34" customWidth="1"/>
    <col min="9" max="9" width="15.5703125" style="34" customWidth="1"/>
    <col min="10" max="10" width="16.28515625" style="34" customWidth="1"/>
    <col min="11" max="14" width="9.140625" style="34"/>
  </cols>
  <sheetData>
    <row r="1" spans="1:10" customFormat="1" ht="24" customHeight="1" x14ac:dyDescent="0.3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customFormat="1" ht="21.75" customHeight="1" x14ac:dyDescent="0.3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customFormat="1" ht="23.25" customHeight="1" x14ac:dyDescent="0.3">
      <c r="A3" s="46" t="s">
        <v>2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customFormat="1" x14ac:dyDescent="0.25">
      <c r="A4" s="1"/>
      <c r="B4" s="2"/>
      <c r="C4" s="3"/>
      <c r="D4" s="3"/>
      <c r="E4" s="3"/>
      <c r="F4" s="3"/>
      <c r="G4" s="3"/>
      <c r="H4" s="3"/>
      <c r="I4" s="3"/>
      <c r="J4" s="3"/>
    </row>
    <row r="5" spans="1:10" customFormat="1" ht="18.75" x14ac:dyDescent="0.3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</row>
    <row r="6" spans="1:10" customFormat="1" ht="15.75" x14ac:dyDescent="0.25">
      <c r="A6" s="4"/>
      <c r="B6" s="5"/>
      <c r="C6" s="6"/>
      <c r="D6" s="6"/>
      <c r="E6" s="6"/>
      <c r="F6" s="6"/>
      <c r="G6" s="6"/>
      <c r="H6" s="6"/>
      <c r="I6" s="6"/>
      <c r="J6" s="6"/>
    </row>
    <row r="7" spans="1:10" customFormat="1" ht="29.25" customHeight="1" x14ac:dyDescent="0.25">
      <c r="A7" s="35" t="s">
        <v>4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customFormat="1" ht="15.75" x14ac:dyDescent="0.25">
      <c r="A8" s="4"/>
      <c r="B8" s="5"/>
      <c r="C8" s="6"/>
      <c r="D8" s="6"/>
      <c r="E8" s="6"/>
      <c r="F8" s="6"/>
      <c r="G8" s="6"/>
      <c r="H8" s="6"/>
      <c r="I8" s="6"/>
      <c r="J8" s="6"/>
    </row>
    <row r="9" spans="1:10" customFormat="1" ht="15.75" x14ac:dyDescent="0.25">
      <c r="A9" s="35" t="s">
        <v>5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customFormat="1" ht="15.75" x14ac:dyDescent="0.25">
      <c r="A10" s="4"/>
      <c r="B10" s="5"/>
      <c r="C10" s="6"/>
      <c r="D10" s="6"/>
      <c r="E10" s="6"/>
      <c r="F10" s="6"/>
      <c r="G10" s="6"/>
      <c r="H10" s="6"/>
      <c r="I10" s="6"/>
      <c r="J10" s="6"/>
    </row>
    <row r="11" spans="1:10" customFormat="1" ht="20.25" customHeight="1" x14ac:dyDescent="0.25">
      <c r="A11" s="36" t="s">
        <v>6</v>
      </c>
      <c r="B11" s="37"/>
      <c r="C11" s="37"/>
      <c r="D11" s="37"/>
      <c r="E11" s="37"/>
      <c r="F11" s="37"/>
      <c r="G11" s="37"/>
      <c r="H11" s="37"/>
      <c r="I11" s="37"/>
      <c r="J11" s="38"/>
    </row>
    <row r="12" spans="1:10" customFormat="1" ht="126.75" thickBot="1" x14ac:dyDescent="0.3">
      <c r="A12" s="7" t="s">
        <v>7</v>
      </c>
      <c r="B12" s="8" t="s">
        <v>8</v>
      </c>
      <c r="C12" s="9" t="s">
        <v>9</v>
      </c>
      <c r="D12" s="10" t="s">
        <v>10</v>
      </c>
      <c r="E12" s="11" t="s">
        <v>11</v>
      </c>
      <c r="F12" s="9" t="s">
        <v>12</v>
      </c>
      <c r="G12" s="9" t="s">
        <v>13</v>
      </c>
      <c r="H12" s="9" t="s">
        <v>14</v>
      </c>
      <c r="I12" s="9" t="s">
        <v>15</v>
      </c>
      <c r="J12" s="9" t="s">
        <v>16</v>
      </c>
    </row>
    <row r="13" spans="1:10" customFormat="1" ht="158.25" thickBot="1" x14ac:dyDescent="0.3">
      <c r="A13" s="7">
        <v>1</v>
      </c>
      <c r="B13" s="12" t="s">
        <v>17</v>
      </c>
      <c r="C13" s="8">
        <v>500</v>
      </c>
      <c r="D13" s="13">
        <v>200</v>
      </c>
      <c r="E13" s="14">
        <v>-4.87E-2</v>
      </c>
      <c r="F13" s="15">
        <v>100000</v>
      </c>
      <c r="G13" s="8">
        <v>12</v>
      </c>
      <c r="H13" s="16">
        <v>1200000</v>
      </c>
      <c r="I13" s="16">
        <v>-58440</v>
      </c>
      <c r="J13" s="16">
        <v>1141560</v>
      </c>
    </row>
    <row r="14" spans="1:10" customFormat="1" ht="16.5" thickBot="1" x14ac:dyDescent="0.3">
      <c r="A14" s="17" t="s">
        <v>18</v>
      </c>
      <c r="B14" s="18"/>
      <c r="C14" s="19"/>
      <c r="D14" s="20"/>
      <c r="E14" s="39"/>
      <c r="F14" s="39"/>
      <c r="G14" s="39"/>
      <c r="H14" s="39"/>
      <c r="I14" s="39"/>
      <c r="J14" s="40"/>
    </row>
    <row r="15" spans="1:10" customFormat="1" ht="16.5" thickBot="1" x14ac:dyDescent="0.3">
      <c r="A15" s="17" t="s">
        <v>19</v>
      </c>
      <c r="B15" s="18"/>
      <c r="C15" s="17"/>
      <c r="D15" s="21"/>
      <c r="E15" s="41"/>
      <c r="F15" s="41"/>
      <c r="G15" s="41"/>
      <c r="H15" s="41"/>
      <c r="I15" s="41"/>
      <c r="J15" s="42"/>
    </row>
    <row r="16" spans="1:10" customFormat="1" ht="16.5" thickBot="1" x14ac:dyDescent="0.3">
      <c r="A16" s="17" t="s">
        <v>20</v>
      </c>
      <c r="B16" s="18"/>
      <c r="C16" s="17"/>
      <c r="D16" s="21"/>
      <c r="E16" s="41"/>
      <c r="F16" s="41"/>
      <c r="G16" s="41"/>
      <c r="H16" s="41"/>
      <c r="I16" s="41"/>
      <c r="J16" s="42"/>
    </row>
    <row r="17" spans="1:10" customFormat="1" ht="15.75" x14ac:dyDescent="0.25">
      <c r="A17" s="4"/>
      <c r="B17" s="5"/>
      <c r="C17" s="6"/>
      <c r="D17" s="6"/>
      <c r="E17" s="6"/>
      <c r="F17" s="6"/>
      <c r="G17" s="6"/>
      <c r="H17" s="6"/>
      <c r="I17" s="6"/>
      <c r="J17" s="6"/>
    </row>
    <row r="18" spans="1:10" customFormat="1" ht="15.75" x14ac:dyDescent="0.25">
      <c r="A18" s="22" t="s">
        <v>21</v>
      </c>
      <c r="B18" s="5"/>
      <c r="C18" s="6"/>
      <c r="D18" s="6"/>
      <c r="E18" s="6"/>
      <c r="F18" s="6"/>
      <c r="G18" s="6"/>
      <c r="H18" s="6"/>
      <c r="I18" s="6"/>
      <c r="J18" s="6"/>
    </row>
    <row r="19" spans="1:10" customFormat="1" ht="15.75" x14ac:dyDescent="0.25">
      <c r="A19" s="4"/>
      <c r="B19" s="5"/>
      <c r="C19" s="6"/>
      <c r="D19" s="6"/>
      <c r="E19" s="6"/>
      <c r="F19" s="6"/>
      <c r="G19" s="6"/>
      <c r="H19" s="6"/>
      <c r="I19" s="6"/>
      <c r="J19" s="6"/>
    </row>
    <row r="20" spans="1:10" customFormat="1" ht="15.75" x14ac:dyDescent="0.25">
      <c r="A20" s="4"/>
      <c r="B20" s="5"/>
      <c r="C20" s="6"/>
      <c r="D20" s="6"/>
      <c r="E20" s="6"/>
      <c r="F20" s="6"/>
      <c r="G20" s="6"/>
      <c r="H20" s="6"/>
      <c r="I20" s="6"/>
      <c r="J20" s="6"/>
    </row>
    <row r="21" spans="1:10" customFormat="1" ht="15.75" x14ac:dyDescent="0.25">
      <c r="A21" s="4" t="s">
        <v>22</v>
      </c>
      <c r="B21" s="5"/>
      <c r="C21" s="6"/>
      <c r="D21" s="6"/>
      <c r="E21" s="6"/>
      <c r="F21" s="6"/>
      <c r="G21" s="6"/>
      <c r="H21" s="6"/>
      <c r="I21" s="6"/>
      <c r="J21" s="6"/>
    </row>
    <row r="22" spans="1:10" customFormat="1" ht="15.75" x14ac:dyDescent="0.25">
      <c r="A22" s="4" t="s">
        <v>23</v>
      </c>
      <c r="B22" s="5"/>
      <c r="C22" s="6"/>
      <c r="D22" s="6"/>
      <c r="E22" s="6"/>
      <c r="F22" s="6"/>
      <c r="G22" s="6"/>
      <c r="H22" s="6"/>
      <c r="I22" s="6"/>
      <c r="J22" s="6"/>
    </row>
    <row r="23" spans="1:10" customFormat="1" ht="15.75" x14ac:dyDescent="0.25">
      <c r="A23" s="4" t="s">
        <v>24</v>
      </c>
      <c r="B23" s="5"/>
      <c r="C23" s="6"/>
      <c r="D23" s="6"/>
      <c r="E23" s="6"/>
      <c r="F23" s="6"/>
      <c r="G23" s="6"/>
      <c r="H23" s="6"/>
      <c r="I23" s="6"/>
      <c r="J23" s="6"/>
    </row>
    <row r="24" spans="1:10" customFormat="1" ht="15.75" x14ac:dyDescent="0.25">
      <c r="A24" s="4" t="s">
        <v>25</v>
      </c>
      <c r="B24" s="5"/>
      <c r="C24" s="6"/>
      <c r="D24" s="6"/>
      <c r="E24" s="6"/>
      <c r="F24" s="6"/>
      <c r="G24" s="6"/>
      <c r="H24" s="6"/>
      <c r="I24" s="6"/>
      <c r="J24" s="6"/>
    </row>
    <row r="25" spans="1:10" customFormat="1" ht="15.75" x14ac:dyDescent="0.25">
      <c r="A25" s="4"/>
      <c r="B25" s="5"/>
      <c r="C25" s="6"/>
      <c r="D25" s="6"/>
      <c r="E25" s="6"/>
      <c r="F25" s="6"/>
      <c r="G25" s="6"/>
      <c r="H25" s="6"/>
      <c r="I25" s="6"/>
      <c r="J25" s="6"/>
    </row>
    <row r="26" spans="1:10" customFormat="1" ht="15.75" x14ac:dyDescent="0.25">
      <c r="A26" s="4" t="s">
        <v>26</v>
      </c>
      <c r="B26" s="5"/>
      <c r="C26" s="6"/>
      <c r="D26" s="6"/>
      <c r="E26" s="6"/>
      <c r="F26" s="6"/>
      <c r="G26" s="6"/>
      <c r="H26" s="6"/>
      <c r="I26" s="6"/>
      <c r="J26" s="6"/>
    </row>
    <row r="27" spans="1:10" customFormat="1" ht="15.75" x14ac:dyDescent="0.25">
      <c r="A27" s="4"/>
      <c r="B27" s="5"/>
      <c r="C27" s="6"/>
      <c r="D27" s="6"/>
      <c r="E27" s="6"/>
      <c r="F27" s="6"/>
      <c r="G27" s="6"/>
      <c r="H27" s="6"/>
      <c r="I27" s="6"/>
      <c r="J27" s="6"/>
    </row>
    <row r="28" spans="1:10" customFormat="1" ht="15.75" x14ac:dyDescent="0.25">
      <c r="A28" s="4" t="s">
        <v>27</v>
      </c>
      <c r="B28" s="23">
        <f>J13</f>
        <v>1141560</v>
      </c>
      <c r="C28" s="6"/>
      <c r="D28" s="6"/>
      <c r="E28" s="6"/>
      <c r="F28" s="6"/>
      <c r="G28" s="6"/>
      <c r="H28" s="6"/>
      <c r="I28" s="6"/>
      <c r="J28" s="6"/>
    </row>
    <row r="29" spans="1:10" customFormat="1" ht="15.75" x14ac:dyDescent="0.25">
      <c r="A29" s="4" t="s">
        <v>28</v>
      </c>
      <c r="B29" s="23">
        <f>H13</f>
        <v>1200000</v>
      </c>
      <c r="C29" s="6"/>
      <c r="D29" s="6"/>
      <c r="E29" s="6"/>
      <c r="F29" s="6"/>
      <c r="G29" s="6"/>
      <c r="H29" s="6"/>
      <c r="I29" s="6"/>
      <c r="J29" s="6"/>
    </row>
    <row r="30" spans="1:10" customFormat="1" ht="15.75" x14ac:dyDescent="0.25">
      <c r="A30" s="4" t="s">
        <v>29</v>
      </c>
      <c r="B30" s="23">
        <f>I13</f>
        <v>-58440</v>
      </c>
      <c r="C30" s="6"/>
      <c r="D30" s="6"/>
      <c r="E30" s="6"/>
      <c r="F30" s="6"/>
      <c r="G30" s="6"/>
      <c r="H30" s="6"/>
      <c r="I30" s="6"/>
      <c r="J30" s="6"/>
    </row>
    <row r="31" spans="1:10" customFormat="1" ht="15.75" x14ac:dyDescent="0.25">
      <c r="A31" s="4" t="s">
        <v>30</v>
      </c>
      <c r="B31" s="24">
        <f>E13</f>
        <v>-4.87E-2</v>
      </c>
      <c r="C31" s="4"/>
      <c r="D31" s="6"/>
      <c r="E31" s="6"/>
      <c r="F31" s="6"/>
      <c r="G31" s="6"/>
      <c r="H31" s="6"/>
      <c r="I31" s="6"/>
      <c r="J31" s="6"/>
    </row>
    <row r="32" spans="1:10" customFormat="1" ht="15.75" x14ac:dyDescent="0.25">
      <c r="A32" s="4"/>
      <c r="B32" s="5"/>
      <c r="C32" s="6"/>
      <c r="D32" s="6"/>
      <c r="E32" s="6"/>
      <c r="F32" s="6"/>
      <c r="G32" s="6"/>
      <c r="H32" s="6"/>
      <c r="I32" s="6"/>
      <c r="J32" s="6"/>
    </row>
    <row r="33" spans="1:10" customFormat="1" ht="15.75" x14ac:dyDescent="0.25">
      <c r="A33" s="4" t="s">
        <v>31</v>
      </c>
      <c r="B33" s="5"/>
      <c r="C33" s="6"/>
      <c r="D33" s="6"/>
      <c r="E33" s="6"/>
      <c r="F33" s="6"/>
      <c r="G33" s="6"/>
      <c r="H33" s="6"/>
      <c r="I33" s="6"/>
      <c r="J33" s="6"/>
    </row>
    <row r="34" spans="1:10" customFormat="1" ht="15.75" x14ac:dyDescent="0.25">
      <c r="A34" s="4"/>
      <c r="B34" s="5"/>
      <c r="C34" s="6"/>
      <c r="D34" s="6"/>
      <c r="E34" s="6"/>
      <c r="F34" s="6"/>
      <c r="G34" s="6"/>
      <c r="H34" s="6"/>
      <c r="I34" s="6"/>
      <c r="J34" s="6"/>
    </row>
    <row r="35" spans="1:10" customFormat="1" ht="15.75" x14ac:dyDescent="0.25">
      <c r="A35" s="4" t="s">
        <v>32</v>
      </c>
      <c r="B35" s="23"/>
      <c r="C35" s="6"/>
      <c r="D35" s="6"/>
      <c r="E35" s="6"/>
      <c r="F35" s="6"/>
      <c r="G35" s="6"/>
      <c r="H35" s="6"/>
      <c r="I35" s="6"/>
      <c r="J35" s="6"/>
    </row>
    <row r="36" spans="1:10" customFormat="1" ht="15.75" x14ac:dyDescent="0.25">
      <c r="A36" s="25" t="s">
        <v>33</v>
      </c>
      <c r="B36" s="25">
        <f>(B28-B29)/B29</f>
        <v>-4.87E-2</v>
      </c>
      <c r="C36" s="6"/>
      <c r="D36" s="6"/>
      <c r="E36" s="6"/>
      <c r="F36" s="6"/>
      <c r="G36" s="6"/>
      <c r="H36" s="6"/>
      <c r="I36" s="6"/>
      <c r="J36" s="6"/>
    </row>
    <row r="37" spans="1:10" customFormat="1" ht="15.75" x14ac:dyDescent="0.25">
      <c r="A37" s="4"/>
      <c r="B37" s="5"/>
      <c r="C37" s="6"/>
      <c r="D37" s="6"/>
      <c r="E37" s="6"/>
      <c r="F37" s="6"/>
      <c r="G37" s="6"/>
      <c r="H37" s="6"/>
      <c r="I37" s="6"/>
      <c r="J37" s="6"/>
    </row>
    <row r="38" spans="1:10" customFormat="1" ht="15.75" x14ac:dyDescent="0.25">
      <c r="A38" s="35" t="s">
        <v>41</v>
      </c>
      <c r="B38" s="35"/>
      <c r="C38" s="35"/>
      <c r="D38" s="35"/>
      <c r="E38" s="35"/>
      <c r="F38" s="35"/>
      <c r="G38" s="35"/>
      <c r="H38" s="35"/>
      <c r="I38" s="35"/>
      <c r="J38" s="35"/>
    </row>
    <row r="39" spans="1:10" customFormat="1" ht="33" customHeight="1" x14ac:dyDescent="0.25">
      <c r="A39" s="35" t="s">
        <v>42</v>
      </c>
      <c r="B39" s="35"/>
      <c r="C39" s="35"/>
      <c r="D39" s="35"/>
      <c r="E39" s="35"/>
      <c r="F39" s="35"/>
      <c r="G39" s="35"/>
      <c r="H39" s="35"/>
      <c r="I39" s="35"/>
      <c r="J39" s="35"/>
    </row>
    <row r="40" spans="1:10" customFormat="1" ht="15.75" x14ac:dyDescent="0.25">
      <c r="A40" s="35" t="s">
        <v>34</v>
      </c>
      <c r="B40" s="35"/>
      <c r="C40" s="35"/>
      <c r="D40" s="35"/>
      <c r="E40" s="35"/>
      <c r="F40" s="35"/>
      <c r="G40" s="35"/>
      <c r="H40" s="35"/>
      <c r="I40" s="35"/>
      <c r="J40" s="35"/>
    </row>
    <row r="41" spans="1:10" customFormat="1" ht="10.5" customHeight="1" x14ac:dyDescent="0.25">
      <c r="A41" s="4"/>
      <c r="B41" s="5"/>
      <c r="C41" s="6"/>
      <c r="D41" s="6"/>
      <c r="E41" s="6"/>
      <c r="F41" s="6"/>
      <c r="G41" s="6"/>
      <c r="H41" s="6"/>
      <c r="I41" s="6"/>
      <c r="J41" s="6"/>
    </row>
    <row r="42" spans="1:10" customFormat="1" ht="15.75" x14ac:dyDescent="0.25">
      <c r="A42" s="4" t="s">
        <v>35</v>
      </c>
      <c r="B42" s="5"/>
      <c r="C42" s="6"/>
      <c r="D42" s="6"/>
      <c r="E42" s="6"/>
      <c r="F42" s="6"/>
      <c r="G42" s="6"/>
      <c r="H42" s="6"/>
      <c r="I42" s="6"/>
      <c r="J42" s="6"/>
    </row>
    <row r="43" spans="1:10" customFormat="1" ht="15.75" x14ac:dyDescent="0.25">
      <c r="A43" s="4" t="s">
        <v>36</v>
      </c>
      <c r="B43" s="5"/>
      <c r="C43" s="6"/>
      <c r="D43" s="6"/>
      <c r="E43" s="6"/>
      <c r="F43" s="6"/>
      <c r="G43" s="6"/>
      <c r="H43" s="6"/>
      <c r="I43" s="6"/>
      <c r="J43" s="6"/>
    </row>
    <row r="44" spans="1:10" customFormat="1" ht="15.75" x14ac:dyDescent="0.25">
      <c r="A44" s="4" t="s">
        <v>37</v>
      </c>
      <c r="B44" s="5"/>
      <c r="C44" s="6"/>
      <c r="D44" s="6"/>
      <c r="E44" s="6"/>
      <c r="F44" s="6"/>
      <c r="G44" s="6"/>
      <c r="H44" s="6"/>
      <c r="I44" s="6"/>
      <c r="J44" s="6"/>
    </row>
    <row r="45" spans="1:10" customFormat="1" ht="15.75" x14ac:dyDescent="0.25">
      <c r="A45" s="4" t="s">
        <v>38</v>
      </c>
      <c r="B45" s="5"/>
      <c r="C45" s="6"/>
      <c r="D45" s="6"/>
      <c r="E45" s="6"/>
      <c r="F45" s="6"/>
      <c r="G45" s="6"/>
      <c r="H45" s="6"/>
      <c r="I45" s="6"/>
      <c r="J45" s="6"/>
    </row>
    <row r="46" spans="1:10" customFormat="1" ht="15.75" x14ac:dyDescent="0.25">
      <c r="A46" s="4"/>
      <c r="B46" s="5"/>
      <c r="C46" s="6"/>
      <c r="D46" s="6"/>
      <c r="E46" s="6"/>
      <c r="F46" s="6"/>
      <c r="G46" s="6"/>
      <c r="H46" s="6"/>
      <c r="I46" s="6"/>
      <c r="J46" s="6"/>
    </row>
    <row r="47" spans="1:10" customFormat="1" ht="15.75" x14ac:dyDescent="0.25">
      <c r="A47" s="35" t="s">
        <v>39</v>
      </c>
      <c r="B47" s="35"/>
      <c r="C47" s="35"/>
      <c r="D47" s="35"/>
      <c r="E47" s="35"/>
      <c r="F47" s="35"/>
      <c r="G47" s="35"/>
      <c r="H47" s="35"/>
      <c r="I47" s="35"/>
      <c r="J47" s="35"/>
    </row>
    <row r="48" spans="1:10" customFormat="1" ht="15.75" x14ac:dyDescent="0.25">
      <c r="A48" s="35" t="s">
        <v>40</v>
      </c>
      <c r="B48" s="35"/>
      <c r="C48" s="35"/>
      <c r="D48" s="35"/>
      <c r="E48" s="35"/>
      <c r="F48" s="35"/>
      <c r="G48" s="35"/>
      <c r="H48" s="35"/>
      <c r="I48" s="35"/>
      <c r="J48" s="35"/>
    </row>
    <row r="49" spans="1:10" customFormat="1" ht="15.75" x14ac:dyDescent="0.25">
      <c r="A49" s="25"/>
      <c r="B49" s="5"/>
      <c r="C49" s="6"/>
      <c r="D49" s="6"/>
      <c r="E49" s="6"/>
      <c r="F49" s="6"/>
      <c r="G49" s="6"/>
      <c r="H49" s="6"/>
      <c r="I49" s="6"/>
      <c r="J49" s="6"/>
    </row>
    <row r="50" spans="1:10" customFormat="1" ht="15.75" x14ac:dyDescent="0.25">
      <c r="A50" s="4" t="s">
        <v>27</v>
      </c>
      <c r="B50" s="26">
        <v>1141560</v>
      </c>
      <c r="C50" s="6"/>
      <c r="D50" s="6"/>
      <c r="E50" s="6"/>
      <c r="F50" s="6"/>
      <c r="G50" s="6"/>
      <c r="H50" s="6"/>
      <c r="I50" s="6"/>
      <c r="J50" s="6"/>
    </row>
    <row r="51" spans="1:10" customFormat="1" ht="15.75" x14ac:dyDescent="0.25">
      <c r="A51" s="4" t="s">
        <v>28</v>
      </c>
      <c r="B51" s="23">
        <v>1200000</v>
      </c>
      <c r="C51" s="6"/>
      <c r="D51" s="6"/>
      <c r="E51" s="6"/>
      <c r="F51" s="6"/>
      <c r="G51" s="6"/>
      <c r="H51" s="6"/>
      <c r="I51" s="6"/>
      <c r="J51" s="6"/>
    </row>
    <row r="52" spans="1:10" customFormat="1" ht="15.75" x14ac:dyDescent="0.25">
      <c r="A52" s="4" t="s">
        <v>29</v>
      </c>
      <c r="B52" s="23">
        <f>B50-B51</f>
        <v>-58440</v>
      </c>
      <c r="C52" s="6"/>
      <c r="D52" s="6"/>
      <c r="E52" s="6"/>
      <c r="F52" s="6"/>
      <c r="G52" s="6"/>
      <c r="H52" s="6"/>
      <c r="I52" s="6"/>
      <c r="J52" s="6"/>
    </row>
    <row r="53" spans="1:10" customFormat="1" ht="15.75" x14ac:dyDescent="0.25">
      <c r="A53" s="4" t="s">
        <v>30</v>
      </c>
      <c r="B53" s="27">
        <f>B58</f>
        <v>-4.87E-2</v>
      </c>
      <c r="C53" s="4"/>
      <c r="D53" s="6"/>
      <c r="E53" s="6"/>
      <c r="F53" s="6"/>
      <c r="G53" s="6"/>
      <c r="H53" s="6"/>
      <c r="I53" s="6"/>
      <c r="J53" s="6"/>
    </row>
    <row r="54" spans="1:10" customFormat="1" ht="15.75" x14ac:dyDescent="0.25">
      <c r="A54" s="4"/>
      <c r="B54" s="5"/>
      <c r="C54" s="6"/>
      <c r="D54" s="6"/>
      <c r="E54" s="6"/>
      <c r="F54" s="6"/>
      <c r="G54" s="6"/>
      <c r="H54" s="6"/>
      <c r="I54" s="6"/>
      <c r="J54" s="6"/>
    </row>
    <row r="55" spans="1:10" customFormat="1" ht="15.75" x14ac:dyDescent="0.25">
      <c r="A55" s="4" t="s">
        <v>31</v>
      </c>
      <c r="B55" s="5"/>
      <c r="C55" s="6"/>
      <c r="D55" s="6"/>
      <c r="E55" s="6"/>
      <c r="F55" s="6"/>
      <c r="G55" s="6"/>
      <c r="H55" s="6"/>
      <c r="I55" s="6"/>
      <c r="J55" s="6"/>
    </row>
    <row r="56" spans="1:10" customFormat="1" ht="15.75" x14ac:dyDescent="0.25">
      <c r="A56" s="4"/>
      <c r="B56" s="5"/>
      <c r="C56" s="6"/>
      <c r="D56" s="6"/>
      <c r="E56" s="6"/>
      <c r="F56" s="6"/>
      <c r="G56" s="6"/>
      <c r="H56" s="6"/>
      <c r="I56" s="6"/>
      <c r="J56" s="6"/>
    </row>
    <row r="57" spans="1:10" customFormat="1" ht="15.75" x14ac:dyDescent="0.25">
      <c r="A57" s="4" t="s">
        <v>32</v>
      </c>
      <c r="B57" s="23"/>
      <c r="C57" s="6"/>
      <c r="D57" s="6"/>
      <c r="E57" s="6"/>
      <c r="F57" s="6"/>
      <c r="G57" s="6"/>
      <c r="H57" s="6"/>
      <c r="I57" s="6"/>
      <c r="J57" s="6"/>
    </row>
    <row r="58" spans="1:10" customFormat="1" ht="15.75" x14ac:dyDescent="0.25">
      <c r="A58" s="25" t="s">
        <v>33</v>
      </c>
      <c r="B58" s="28">
        <f>(B50-B51)/B51</f>
        <v>-4.87E-2</v>
      </c>
      <c r="C58" s="6"/>
      <c r="D58" s="6"/>
      <c r="E58" s="6"/>
      <c r="F58" s="6"/>
      <c r="G58" s="6"/>
      <c r="H58" s="6"/>
      <c r="I58" s="6"/>
      <c r="J58" s="6"/>
    </row>
    <row r="59" spans="1:10" customFormat="1" ht="15.75" x14ac:dyDescent="0.25">
      <c r="A59" s="4"/>
      <c r="B59" s="5"/>
      <c r="C59" s="6"/>
      <c r="D59" s="6"/>
      <c r="E59" s="6"/>
      <c r="F59" s="6"/>
      <c r="G59" s="6"/>
      <c r="H59" s="6"/>
      <c r="I59" s="6"/>
      <c r="J59" s="6"/>
    </row>
    <row r="60" spans="1:10" customFormat="1" ht="15.75" x14ac:dyDescent="0.25">
      <c r="A60" s="29"/>
      <c r="B60" s="30"/>
      <c r="C60" s="31"/>
      <c r="D60" s="31"/>
      <c r="E60" s="31"/>
      <c r="F60" s="31"/>
      <c r="G60" s="31"/>
      <c r="H60" s="31"/>
      <c r="I60" s="31"/>
      <c r="J60" s="31"/>
    </row>
    <row r="61" spans="1:10" customFormat="1" ht="15.75" x14ac:dyDescent="0.25">
      <c r="A61" s="29"/>
      <c r="B61" s="30"/>
      <c r="C61" s="31"/>
      <c r="D61" s="31"/>
      <c r="E61" s="31"/>
      <c r="F61" s="31"/>
      <c r="G61" s="31"/>
      <c r="H61" s="31"/>
      <c r="I61" s="31"/>
      <c r="J61" s="31"/>
    </row>
    <row r="62" spans="1:10" customFormat="1" ht="15.75" x14ac:dyDescent="0.25">
      <c r="A62" s="29"/>
      <c r="B62" s="30"/>
      <c r="C62" s="31"/>
      <c r="D62" s="31"/>
      <c r="E62" s="31"/>
      <c r="F62" s="31"/>
      <c r="G62" s="31"/>
      <c r="H62" s="31"/>
      <c r="I62" s="31"/>
      <c r="J62" s="31"/>
    </row>
    <row r="63" spans="1:10" customFormat="1" ht="15.75" x14ac:dyDescent="0.25">
      <c r="A63" s="29"/>
      <c r="B63" s="30"/>
      <c r="C63" s="31"/>
      <c r="D63" s="31"/>
      <c r="E63" s="31"/>
      <c r="F63" s="31"/>
      <c r="G63" s="31"/>
      <c r="H63" s="31"/>
      <c r="I63" s="31"/>
      <c r="J63" s="31"/>
    </row>
    <row r="64" spans="1:10" customFormat="1" ht="15.75" x14ac:dyDescent="0.25">
      <c r="A64" s="29"/>
      <c r="B64" s="30"/>
      <c r="C64" s="31"/>
      <c r="D64" s="31"/>
      <c r="E64" s="31"/>
      <c r="F64" s="31"/>
      <c r="G64" s="31"/>
      <c r="H64" s="31"/>
      <c r="I64" s="31"/>
      <c r="J64" s="31"/>
    </row>
    <row r="65" spans="1:10" customFormat="1" ht="15.75" x14ac:dyDescent="0.25">
      <c r="A65" s="29"/>
      <c r="B65" s="30"/>
      <c r="C65" s="31"/>
      <c r="D65" s="31"/>
      <c r="E65" s="31"/>
      <c r="F65" s="31"/>
      <c r="G65" s="31"/>
      <c r="H65" s="31"/>
      <c r="I65" s="31"/>
      <c r="J65" s="31"/>
    </row>
    <row r="66" spans="1:10" customFormat="1" ht="15.75" x14ac:dyDescent="0.25">
      <c r="A66" s="29"/>
      <c r="B66" s="30"/>
      <c r="C66" s="31"/>
      <c r="D66" s="31"/>
      <c r="E66" s="31"/>
      <c r="F66" s="31"/>
      <c r="G66" s="31"/>
      <c r="H66" s="31"/>
      <c r="I66" s="31"/>
      <c r="J66" s="31"/>
    </row>
    <row r="67" spans="1:10" customFormat="1" ht="15.75" x14ac:dyDescent="0.25">
      <c r="A67" s="29"/>
      <c r="B67" s="30"/>
      <c r="C67" s="31"/>
      <c r="D67" s="31"/>
      <c r="E67" s="31"/>
      <c r="F67" s="31"/>
      <c r="G67" s="31"/>
      <c r="H67" s="31"/>
      <c r="I67" s="31"/>
      <c r="J67" s="31"/>
    </row>
    <row r="68" spans="1:10" customFormat="1" ht="15.75" x14ac:dyDescent="0.25">
      <c r="A68" s="29"/>
      <c r="B68" s="30"/>
      <c r="C68" s="31"/>
      <c r="D68" s="31"/>
      <c r="E68" s="31"/>
      <c r="F68" s="31"/>
      <c r="G68" s="31"/>
      <c r="H68" s="31"/>
      <c r="I68" s="31"/>
      <c r="J68" s="31"/>
    </row>
    <row r="69" spans="1:10" customFormat="1" ht="15.75" x14ac:dyDescent="0.25">
      <c r="A69" s="29"/>
      <c r="B69" s="30"/>
      <c r="C69" s="31"/>
      <c r="D69" s="31"/>
      <c r="E69" s="31"/>
      <c r="F69" s="31"/>
      <c r="G69" s="31"/>
      <c r="H69" s="31"/>
      <c r="I69" s="31"/>
      <c r="J69" s="31"/>
    </row>
    <row r="70" spans="1:10" customFormat="1" ht="15.75" x14ac:dyDescent="0.25">
      <c r="A70" s="29"/>
      <c r="B70" s="30"/>
      <c r="C70" s="31"/>
      <c r="D70" s="31"/>
      <c r="E70" s="31"/>
      <c r="F70" s="31"/>
      <c r="G70" s="31"/>
      <c r="H70" s="31"/>
      <c r="I70" s="31"/>
      <c r="J70" s="31"/>
    </row>
    <row r="71" spans="1:10" customFormat="1" ht="15.75" x14ac:dyDescent="0.25">
      <c r="A71" s="29"/>
      <c r="B71" s="30"/>
      <c r="C71" s="31"/>
      <c r="D71" s="31"/>
      <c r="E71" s="31"/>
      <c r="F71" s="31"/>
      <c r="G71" s="31"/>
      <c r="H71" s="31"/>
      <c r="I71" s="31"/>
      <c r="J71" s="31"/>
    </row>
    <row r="72" spans="1:10" customFormat="1" ht="15.75" x14ac:dyDescent="0.25">
      <c r="A72" s="29"/>
      <c r="B72" s="30"/>
      <c r="C72" s="31"/>
      <c r="D72" s="31"/>
      <c r="E72" s="31"/>
      <c r="F72" s="31"/>
      <c r="G72" s="31"/>
      <c r="H72" s="31"/>
      <c r="I72" s="31"/>
      <c r="J72" s="31"/>
    </row>
    <row r="73" spans="1:10" customFormat="1" ht="15.75" x14ac:dyDescent="0.25">
      <c r="A73" s="29"/>
      <c r="B73" s="30"/>
      <c r="C73" s="31"/>
      <c r="D73" s="31"/>
      <c r="E73" s="31"/>
      <c r="F73" s="31"/>
      <c r="G73" s="31"/>
      <c r="H73" s="31"/>
      <c r="I73" s="31"/>
      <c r="J73" s="31"/>
    </row>
    <row r="74" spans="1:10" customFormat="1" ht="15.75" x14ac:dyDescent="0.25">
      <c r="A74" s="29"/>
      <c r="B74" s="30"/>
      <c r="C74" s="31"/>
      <c r="D74" s="31"/>
      <c r="E74" s="31"/>
      <c r="F74" s="31"/>
      <c r="G74" s="31"/>
      <c r="H74" s="31"/>
      <c r="I74" s="31"/>
      <c r="J74" s="31"/>
    </row>
    <row r="75" spans="1:10" customFormat="1" ht="15.75" x14ac:dyDescent="0.25">
      <c r="A75" s="29"/>
      <c r="B75" s="30"/>
      <c r="C75" s="31"/>
      <c r="D75" s="31"/>
      <c r="E75" s="31"/>
      <c r="F75" s="31"/>
      <c r="G75" s="31"/>
      <c r="H75" s="31"/>
      <c r="I75" s="31"/>
      <c r="J75" s="31"/>
    </row>
    <row r="76" spans="1:10" customFormat="1" ht="15.75" x14ac:dyDescent="0.25">
      <c r="A76" s="29"/>
      <c r="B76" s="30"/>
      <c r="C76" s="31"/>
      <c r="D76" s="31"/>
      <c r="E76" s="31"/>
      <c r="F76" s="31"/>
      <c r="G76" s="31"/>
      <c r="H76" s="31"/>
      <c r="I76" s="31"/>
      <c r="J76" s="31"/>
    </row>
    <row r="77" spans="1:10" customFormat="1" ht="15.75" x14ac:dyDescent="0.25">
      <c r="A77" s="29"/>
      <c r="B77" s="30"/>
      <c r="C77" s="31"/>
      <c r="D77" s="31"/>
      <c r="E77" s="31"/>
      <c r="F77" s="31"/>
      <c r="G77" s="31"/>
      <c r="H77" s="31"/>
      <c r="I77" s="31"/>
      <c r="J77" s="31"/>
    </row>
    <row r="78" spans="1:10" customFormat="1" ht="15.75" x14ac:dyDescent="0.25">
      <c r="A78" s="29"/>
      <c r="B78" s="30"/>
      <c r="C78" s="31"/>
      <c r="D78" s="31"/>
      <c r="E78" s="31"/>
      <c r="F78" s="31"/>
      <c r="G78" s="31"/>
      <c r="H78" s="31"/>
      <c r="I78" s="31"/>
      <c r="J78" s="31"/>
    </row>
    <row r="79" spans="1:10" customFormat="1" ht="15.75" x14ac:dyDescent="0.25">
      <c r="A79" s="29"/>
      <c r="B79" s="30"/>
      <c r="C79" s="31"/>
      <c r="D79" s="31"/>
      <c r="E79" s="31"/>
      <c r="F79" s="31"/>
      <c r="G79" s="31"/>
      <c r="H79" s="31"/>
      <c r="I79" s="31"/>
      <c r="J79" s="31"/>
    </row>
    <row r="80" spans="1:10" customFormat="1" ht="15.75" x14ac:dyDescent="0.25">
      <c r="A80" s="29"/>
      <c r="B80" s="30"/>
      <c r="C80" s="31"/>
      <c r="D80" s="31"/>
      <c r="E80" s="31"/>
      <c r="F80" s="31"/>
      <c r="G80" s="31"/>
      <c r="H80" s="31"/>
      <c r="I80" s="31"/>
      <c r="J80" s="31"/>
    </row>
    <row r="81" spans="1:10" customFormat="1" ht="15.75" x14ac:dyDescent="0.25">
      <c r="A81" s="29"/>
      <c r="B81" s="30"/>
      <c r="C81" s="31"/>
      <c r="D81" s="31"/>
      <c r="E81" s="31"/>
      <c r="F81" s="31"/>
      <c r="G81" s="31"/>
      <c r="H81" s="31"/>
      <c r="I81" s="31"/>
      <c r="J81" s="31"/>
    </row>
    <row r="82" spans="1:10" customFormat="1" ht="15.75" x14ac:dyDescent="0.25">
      <c r="A82" s="29"/>
      <c r="B82" s="30"/>
      <c r="C82" s="31"/>
      <c r="D82" s="31"/>
      <c r="E82" s="31"/>
      <c r="F82" s="31"/>
      <c r="G82" s="31"/>
      <c r="H82" s="31"/>
      <c r="I82" s="31"/>
      <c r="J82" s="31"/>
    </row>
    <row r="83" spans="1:10" customFormat="1" ht="15.75" x14ac:dyDescent="0.25">
      <c r="A83" s="29"/>
      <c r="B83" s="30"/>
      <c r="C83" s="31"/>
      <c r="D83" s="31"/>
      <c r="E83" s="31"/>
      <c r="F83" s="31"/>
      <c r="G83" s="31"/>
      <c r="H83" s="31"/>
      <c r="I83" s="31"/>
      <c r="J83" s="31"/>
    </row>
    <row r="84" spans="1:10" customFormat="1" ht="15.75" x14ac:dyDescent="0.25">
      <c r="A84" s="29"/>
      <c r="B84" s="30"/>
      <c r="C84" s="31"/>
      <c r="D84" s="31"/>
      <c r="E84" s="31"/>
      <c r="F84" s="31"/>
      <c r="G84" s="31"/>
      <c r="H84" s="31"/>
      <c r="I84" s="31"/>
      <c r="J84" s="31"/>
    </row>
    <row r="85" spans="1:10" customFormat="1" ht="15.75" x14ac:dyDescent="0.25">
      <c r="A85" s="29"/>
      <c r="B85" s="30"/>
      <c r="C85" s="31"/>
      <c r="D85" s="31"/>
      <c r="E85" s="31"/>
      <c r="F85" s="31"/>
      <c r="G85" s="31"/>
      <c r="H85" s="31"/>
      <c r="I85" s="31"/>
      <c r="J85" s="31"/>
    </row>
    <row r="86" spans="1:10" customFormat="1" ht="15.75" x14ac:dyDescent="0.25">
      <c r="A86" s="29"/>
      <c r="B86" s="30"/>
      <c r="C86" s="31"/>
      <c r="D86" s="31"/>
      <c r="E86" s="31"/>
      <c r="F86" s="31"/>
      <c r="G86" s="31"/>
      <c r="H86" s="31"/>
      <c r="I86" s="31"/>
      <c r="J86" s="31"/>
    </row>
    <row r="87" spans="1:10" customFormat="1" ht="15.75" x14ac:dyDescent="0.25">
      <c r="A87" s="29"/>
      <c r="B87" s="30"/>
      <c r="C87" s="31"/>
      <c r="D87" s="31"/>
      <c r="E87" s="31"/>
      <c r="F87" s="31"/>
      <c r="G87" s="31"/>
      <c r="H87" s="31"/>
      <c r="I87" s="31"/>
      <c r="J87" s="31"/>
    </row>
    <row r="88" spans="1:10" customFormat="1" ht="15.75" x14ac:dyDescent="0.25">
      <c r="A88" s="29"/>
      <c r="B88" s="30"/>
      <c r="C88" s="31"/>
      <c r="D88" s="31"/>
      <c r="E88" s="31"/>
      <c r="F88" s="31"/>
      <c r="G88" s="31"/>
      <c r="H88" s="31"/>
      <c r="I88" s="31"/>
      <c r="J88" s="31"/>
    </row>
    <row r="89" spans="1:10" customFormat="1" ht="15.75" x14ac:dyDescent="0.25">
      <c r="A89" s="29"/>
      <c r="B89" s="30"/>
      <c r="C89" s="31"/>
      <c r="D89" s="31"/>
      <c r="E89" s="31"/>
      <c r="F89" s="31"/>
      <c r="G89" s="31"/>
      <c r="H89" s="31"/>
      <c r="I89" s="31"/>
      <c r="J89" s="31"/>
    </row>
    <row r="90" spans="1:10" customFormat="1" ht="15.75" x14ac:dyDescent="0.25">
      <c r="A90" s="29"/>
      <c r="B90" s="30"/>
      <c r="C90" s="31"/>
      <c r="D90" s="31"/>
      <c r="E90" s="31"/>
      <c r="F90" s="31"/>
      <c r="G90" s="31"/>
      <c r="H90" s="31"/>
      <c r="I90" s="31"/>
      <c r="J90" s="31"/>
    </row>
    <row r="91" spans="1:10" customFormat="1" ht="15.75" x14ac:dyDescent="0.25">
      <c r="A91" s="29"/>
      <c r="B91" s="30"/>
      <c r="C91" s="31"/>
      <c r="D91" s="31"/>
      <c r="E91" s="31"/>
      <c r="F91" s="31"/>
      <c r="G91" s="31"/>
      <c r="H91" s="31"/>
      <c r="I91" s="31"/>
      <c r="J91" s="31"/>
    </row>
    <row r="92" spans="1:10" customFormat="1" ht="15.75" x14ac:dyDescent="0.25">
      <c r="A92" s="29"/>
      <c r="B92" s="30"/>
      <c r="C92" s="31"/>
      <c r="D92" s="31"/>
      <c r="E92" s="31"/>
      <c r="F92" s="31"/>
      <c r="G92" s="31"/>
      <c r="H92" s="31"/>
      <c r="I92" s="31"/>
      <c r="J92" s="31"/>
    </row>
    <row r="93" spans="1:10" customFormat="1" ht="15.75" x14ac:dyDescent="0.25">
      <c r="A93" s="29"/>
      <c r="B93" s="30"/>
      <c r="C93" s="31"/>
      <c r="D93" s="31"/>
      <c r="E93" s="31"/>
      <c r="F93" s="31"/>
      <c r="G93" s="31"/>
      <c r="H93" s="31"/>
      <c r="I93" s="31"/>
      <c r="J93" s="31"/>
    </row>
    <row r="94" spans="1:10" customFormat="1" ht="15.75" x14ac:dyDescent="0.25">
      <c r="A94" s="29"/>
      <c r="B94" s="30"/>
      <c r="C94" s="31"/>
      <c r="D94" s="31"/>
      <c r="E94" s="31"/>
      <c r="F94" s="31"/>
      <c r="G94" s="31"/>
      <c r="H94" s="31"/>
      <c r="I94" s="31"/>
      <c r="J94" s="31"/>
    </row>
  </sheetData>
  <protectedRanges>
    <protectedRange password="CC65" sqref="B50" name="Intervalo1" securityDescriptor="O:WDG:WDD:(A;;CC;;;WD)(A;;CC;;;AC)"/>
  </protectedRanges>
  <mergeCells count="15">
    <mergeCell ref="A9:J9"/>
    <mergeCell ref="A1:J1"/>
    <mergeCell ref="A2:J2"/>
    <mergeCell ref="A3:J3"/>
    <mergeCell ref="A5:J5"/>
    <mergeCell ref="A7:J7"/>
    <mergeCell ref="A40:J40"/>
    <mergeCell ref="A47:J47"/>
    <mergeCell ref="A48:J48"/>
    <mergeCell ref="A11:J11"/>
    <mergeCell ref="E14:J14"/>
    <mergeCell ref="E15:J15"/>
    <mergeCell ref="E16:J16"/>
    <mergeCell ref="A38:J38"/>
    <mergeCell ref="A39:J39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B&amp;M - Licitação</dc:creator>
  <cp:lastModifiedBy>B&amp;M - Licitação</cp:lastModifiedBy>
  <dcterms:created xsi:type="dcterms:W3CDTF">2025-02-26T19:55:52Z</dcterms:created>
  <dcterms:modified xsi:type="dcterms:W3CDTF">2025-02-26T20:06:48Z</dcterms:modified>
</cp:coreProperties>
</file>